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Opisówka 2022\"/>
    </mc:Choice>
  </mc:AlternateContent>
  <xr:revisionPtr revIDLastSave="0" documentId="13_ncr:1_{80335EC0-D40B-4164-903B-FDE253CB4F53}" xr6:coauthVersionLast="47" xr6:coauthVersionMax="47" xr10:uidLastSave="{00000000-0000-0000-0000-000000000000}"/>
  <bookViews>
    <workbookView xWindow="-120" yWindow="-120" windowWidth="27315" windowHeight="15840" xr2:uid="{00000000-000D-0000-FFFF-FFFF00000000}"/>
  </bookViews>
  <sheets>
    <sheet name="Page1" sheetId="1" r:id="rId1"/>
  </sheets>
  <definedNames>
    <definedName name="_xlnm.Print_Area" localSheetId="0">Page1!$A$1:$K$31</definedName>
  </definedNames>
  <calcPr calcId="181029"/>
</workbook>
</file>

<file path=xl/calcChain.xml><?xml version="1.0" encoding="utf-8"?>
<calcChain xmlns="http://schemas.openxmlformats.org/spreadsheetml/2006/main">
  <c r="H29" i="1" l="1"/>
  <c r="G29" i="1"/>
  <c r="I22" i="1"/>
  <c r="I18" i="1"/>
  <c r="I11" i="1"/>
  <c r="I9" i="1"/>
  <c r="I8" i="1" s="1"/>
  <c r="I7" i="1"/>
  <c r="I6" i="1" s="1"/>
  <c r="I5" i="1" s="1"/>
  <c r="J14" i="1" l="1"/>
  <c r="J16" i="1"/>
  <c r="J24" i="1"/>
  <c r="J29" i="1" s="1"/>
  <c r="I28" i="1"/>
  <c r="I27" i="1" s="1"/>
  <c r="I26" i="1" s="1"/>
  <c r="I25" i="1"/>
  <c r="I24" i="1" s="1"/>
  <c r="I21" i="1"/>
  <c r="I20" i="1" s="1"/>
  <c r="I17" i="1"/>
  <c r="I16" i="1" s="1"/>
  <c r="I15" i="1"/>
  <c r="I14" i="1" s="1"/>
  <c r="I13" i="1" s="1"/>
  <c r="H27" i="1"/>
  <c r="H26" i="1" s="1"/>
  <c r="H24" i="1"/>
  <c r="H22" i="1"/>
  <c r="H20" i="1"/>
  <c r="H18" i="1"/>
  <c r="H16" i="1"/>
  <c r="H14" i="1"/>
  <c r="H11" i="1"/>
  <c r="H9" i="1"/>
  <c r="H6" i="1"/>
  <c r="H5" i="1" s="1"/>
  <c r="H13" i="1" l="1"/>
  <c r="H8" i="1"/>
  <c r="J13" i="1"/>
  <c r="I29" i="1"/>
</calcChain>
</file>

<file path=xl/sharedStrings.xml><?xml version="1.0" encoding="utf-8"?>
<sst xmlns="http://schemas.openxmlformats.org/spreadsheetml/2006/main" count="109" uniqueCount="44">
  <si>
    <t/>
  </si>
  <si>
    <t>Dział</t>
  </si>
  <si>
    <t>Rozdział</t>
  </si>
  <si>
    <t>Paragraf</t>
  </si>
  <si>
    <t>Treść</t>
  </si>
  <si>
    <t>750</t>
  </si>
  <si>
    <t>Administracja publiczna</t>
  </si>
  <si>
    <t>75095</t>
  </si>
  <si>
    <t>Pozostała działalność</t>
  </si>
  <si>
    <t>2030</t>
  </si>
  <si>
    <t>Dotacja celowa otrzymana z budżetu państwa na realizację własnych zadań bieżących gmin (związków gmin, związków powiatowo-gminnych)</t>
  </si>
  <si>
    <t>801</t>
  </si>
  <si>
    <t>Oświata i wychowanie</t>
  </si>
  <si>
    <t>80103</t>
  </si>
  <si>
    <t>Oddziały przedszkolne w szkołach podstawowych</t>
  </si>
  <si>
    <t>80104</t>
  </si>
  <si>
    <t>Przedszkola</t>
  </si>
  <si>
    <t>852</t>
  </si>
  <si>
    <t>Pomoc społeczna</t>
  </si>
  <si>
    <t>85213</t>
  </si>
  <si>
    <t>Składki na ubezpieczenie zdrowotne opłacane za osoby pobierające niektóre świadczenia z pomocy społecznej oraz za osoby uczestniczące w zajęciach w centrum integracji społecznej</t>
  </si>
  <si>
    <t>85214</t>
  </si>
  <si>
    <t>Zasiłki okresowe, celowe i pomoc w naturze oraz składki na ubezpieczenia emerytalne i rentowe</t>
  </si>
  <si>
    <t>85216</t>
  </si>
  <si>
    <t>Zasiłki stałe</t>
  </si>
  <si>
    <t>85219</t>
  </si>
  <si>
    <t>Ośrodki pomocy społecznej</t>
  </si>
  <si>
    <t>85228</t>
  </si>
  <si>
    <t>Usługi opiekuńcze i specjalistyczne usługi opiekuńcze</t>
  </si>
  <si>
    <t>85230</t>
  </si>
  <si>
    <t>Pomoc w zakresie dożywiania</t>
  </si>
  <si>
    <t>854</t>
  </si>
  <si>
    <t>Edukacyjna opieka wychowawcza</t>
  </si>
  <si>
    <t>85415</t>
  </si>
  <si>
    <t>Pomoc materialna dla uczniów o charakterze socjalnym</t>
  </si>
  <si>
    <t>Razem:</t>
  </si>
  <si>
    <t>Plan na 31.12.2022r.</t>
  </si>
  <si>
    <t>Wykonanie na 31.12.2022</t>
  </si>
  <si>
    <t>Zwrot dotacji</t>
  </si>
  <si>
    <t>kwota</t>
  </si>
  <si>
    <t>data</t>
  </si>
  <si>
    <t>Tabela Nr 4</t>
  </si>
  <si>
    <t>%</t>
  </si>
  <si>
    <t>SPRAWOZDANIE Z WYKONANIA BIEŻĄCYCH ZADAŃ WŁASNYCH GMINY REALIZOWANYCH Z UDZIAŁEM DOTACJI Z BUDŻETU PAŃSTWA (WŁASNE)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</si>
</sst>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8"/>
      <color rgb="FF000000"/>
      <name val="Tahoma"/>
    </font>
    <font>
      <b/>
      <sz val="10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7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7"/>
      <color rgb="FF000000"/>
      <name val="Arial"/>
    </font>
    <font>
      <sz val="7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sz val="8.25"/>
      <color rgb="FF000000"/>
      <name val="Arial"/>
    </font>
    <font>
      <b/>
      <sz val="8.25"/>
      <color rgb="FF000000"/>
      <name val="Arial"/>
    </font>
    <font>
      <sz val="10"/>
      <color rgb="FF000000"/>
      <name val="Arial"/>
    </font>
    <font>
      <b/>
      <sz val="9"/>
      <color rgb="FF000000"/>
      <name val="Arial"/>
      <family val="2"/>
      <charset val="238"/>
    </font>
    <font>
      <b/>
      <sz val="8"/>
      <color rgb="FF000000"/>
      <name val="Tahoma"/>
      <family val="2"/>
      <charset val="238"/>
    </font>
    <font>
      <b/>
      <sz val="12"/>
      <color rgb="FF000000"/>
      <name val="Arial"/>
      <family val="2"/>
      <charset val="238"/>
    </font>
    <font>
      <b/>
      <sz val="12"/>
      <color rgb="FF000000"/>
      <name val="Tahoma"/>
      <family val="2"/>
      <charset val="238"/>
    </font>
    <font>
      <sz val="14"/>
      <color rgb="FF000000"/>
      <name val="Tahoma"/>
      <family val="2"/>
      <charset val="238"/>
    </font>
    <font>
      <sz val="14"/>
      <color rgb="FF000000"/>
      <name val="Arial"/>
      <family val="2"/>
      <charset val="238"/>
    </font>
    <font>
      <sz val="8"/>
      <name val="Tahoma"/>
      <family val="2"/>
      <charset val="238"/>
    </font>
  </fonts>
  <fills count="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A9A9A9"/>
      </patternFill>
    </fill>
    <fill>
      <patternFill patternType="solid">
        <fgColor rgb="FF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4" fillId="6" borderId="2" xfId="0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horizontal="center" vertical="center" wrapText="1"/>
    </xf>
    <xf numFmtId="0" fontId="9" fillId="11" borderId="6" xfId="0" applyFont="1" applyFill="1" applyBorder="1" applyAlignment="1">
      <alignment horizontal="center" vertical="center" wrapText="1"/>
    </xf>
    <xf numFmtId="0" fontId="11" fillId="13" borderId="8" xfId="0" applyFont="1" applyFill="1" applyBorder="1" applyAlignment="1">
      <alignment horizontal="center" vertical="center" wrapText="1"/>
    </xf>
    <xf numFmtId="0" fontId="14" fillId="16" borderId="10" xfId="0" applyFont="1" applyFill="1" applyBorder="1" applyAlignment="1">
      <alignment horizontal="center" vertical="center" wrapText="1"/>
    </xf>
    <xf numFmtId="0" fontId="16" fillId="18" borderId="12" xfId="0" applyFont="1" applyFill="1" applyBorder="1" applyAlignment="1">
      <alignment horizontal="center" vertical="center" wrapText="1"/>
    </xf>
    <xf numFmtId="0" fontId="4" fillId="6" borderId="17" xfId="0" applyFont="1" applyFill="1" applyBorder="1" applyAlignment="1">
      <alignment horizontal="center" vertical="center" wrapText="1"/>
    </xf>
    <xf numFmtId="0" fontId="6" fillId="8" borderId="18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left" vertical="top" wrapText="1"/>
    </xf>
    <xf numFmtId="0" fontId="21" fillId="2" borderId="16" xfId="0" applyFont="1" applyFill="1" applyBorder="1" applyAlignment="1">
      <alignment horizontal="center" vertical="center" wrapText="1"/>
    </xf>
    <xf numFmtId="39" fontId="8" fillId="10" borderId="27" xfId="0" applyNumberFormat="1" applyFont="1" applyFill="1" applyBorder="1" applyAlignment="1">
      <alignment horizontal="right" vertical="center" wrapText="1"/>
    </xf>
    <xf numFmtId="39" fontId="13" fillId="15" borderId="28" xfId="0" applyNumberFormat="1" applyFont="1" applyFill="1" applyBorder="1" applyAlignment="1">
      <alignment horizontal="right" vertical="center" wrapText="1"/>
    </xf>
    <xf numFmtId="39" fontId="18" fillId="20" borderId="28" xfId="0" applyNumberFormat="1" applyFont="1" applyFill="1" applyBorder="1" applyAlignment="1">
      <alignment horizontal="right" vertical="center" wrapText="1"/>
    </xf>
    <xf numFmtId="39" fontId="8" fillId="10" borderId="28" xfId="0" applyNumberFormat="1" applyFont="1" applyFill="1" applyBorder="1" applyAlignment="1">
      <alignment horizontal="right" vertical="center" wrapText="1"/>
    </xf>
    <xf numFmtId="0" fontId="0" fillId="23" borderId="16" xfId="0" applyFill="1" applyBorder="1" applyAlignment="1">
      <alignment horizontal="left" vertical="top" wrapText="1"/>
    </xf>
    <xf numFmtId="0" fontId="0" fillId="24" borderId="16" xfId="0" applyFill="1" applyBorder="1" applyAlignment="1">
      <alignment horizontal="left" vertical="top" wrapText="1"/>
    </xf>
    <xf numFmtId="0" fontId="0" fillId="25" borderId="16" xfId="0" applyFill="1" applyBorder="1" applyAlignment="1">
      <alignment horizontal="left" vertical="top" wrapText="1"/>
    </xf>
    <xf numFmtId="39" fontId="13" fillId="24" borderId="28" xfId="0" applyNumberFormat="1" applyFont="1" applyFill="1" applyBorder="1" applyAlignment="1">
      <alignment horizontal="right" vertical="center" wrapText="1"/>
    </xf>
    <xf numFmtId="39" fontId="23" fillId="20" borderId="28" xfId="0" applyNumberFormat="1" applyFont="1" applyFill="1" applyBorder="1" applyAlignment="1">
      <alignment horizontal="right" vertical="center" wrapText="1"/>
    </xf>
    <xf numFmtId="0" fontId="24" fillId="2" borderId="16" xfId="0" applyFont="1" applyFill="1" applyBorder="1" applyAlignment="1">
      <alignment horizontal="left" vertical="top" wrapText="1"/>
    </xf>
    <xf numFmtId="0" fontId="25" fillId="2" borderId="0" xfId="0" applyFont="1" applyFill="1" applyAlignment="1">
      <alignment horizontal="left" vertical="top" wrapText="1"/>
    </xf>
    <xf numFmtId="4" fontId="0" fillId="23" borderId="16" xfId="0" applyNumberFormat="1" applyFill="1" applyBorder="1" applyAlignment="1">
      <alignment horizontal="right" vertical="center" wrapText="1"/>
    </xf>
    <xf numFmtId="4" fontId="0" fillId="24" borderId="16" xfId="0" applyNumberFormat="1" applyFill="1" applyBorder="1" applyAlignment="1">
      <alignment horizontal="right" vertical="center" wrapText="1"/>
    </xf>
    <xf numFmtId="4" fontId="0" fillId="2" borderId="16" xfId="0" applyNumberFormat="1" applyFill="1" applyBorder="1" applyAlignment="1">
      <alignment horizontal="right" vertical="center" wrapText="1"/>
    </xf>
    <xf numFmtId="4" fontId="0" fillId="25" borderId="16" xfId="0" applyNumberFormat="1" applyFill="1" applyBorder="1" applyAlignment="1">
      <alignment horizontal="right" vertical="center" wrapText="1"/>
    </xf>
    <xf numFmtId="4" fontId="24" fillId="2" borderId="16" xfId="0" applyNumberFormat="1" applyFont="1" applyFill="1" applyBorder="1" applyAlignment="1">
      <alignment horizontal="right" vertical="center" wrapText="1"/>
    </xf>
    <xf numFmtId="4" fontId="22" fillId="23" borderId="16" xfId="0" applyNumberFormat="1" applyFont="1" applyFill="1" applyBorder="1" applyAlignment="1">
      <alignment horizontal="right" vertical="center" wrapText="1"/>
    </xf>
    <xf numFmtId="4" fontId="23" fillId="2" borderId="16" xfId="0" applyNumberFormat="1" applyFont="1" applyFill="1" applyBorder="1" applyAlignment="1">
      <alignment horizontal="right" vertical="center" wrapText="1"/>
    </xf>
    <xf numFmtId="14" fontId="0" fillId="2" borderId="16" xfId="0" applyNumberFormat="1" applyFill="1" applyBorder="1" applyAlignment="1">
      <alignment horizontal="left" vertical="center" wrapText="1"/>
    </xf>
    <xf numFmtId="0" fontId="15" fillId="17" borderId="11" xfId="0" applyFont="1" applyFill="1" applyBorder="1" applyAlignment="1">
      <alignment horizontal="center" vertical="center" wrapText="1"/>
    </xf>
    <xf numFmtId="0" fontId="17" fillId="19" borderId="13" xfId="0" applyFont="1" applyFill="1" applyBorder="1" applyAlignment="1">
      <alignment horizontal="left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7" fillId="9" borderId="5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top" wrapText="1"/>
    </xf>
    <xf numFmtId="0" fontId="20" fillId="22" borderId="15" xfId="0" applyFont="1" applyFill="1" applyBorder="1" applyAlignment="1">
      <alignment horizontal="right" vertical="center" wrapText="1"/>
    </xf>
    <xf numFmtId="0" fontId="10" fillId="12" borderId="7" xfId="0" applyFont="1" applyFill="1" applyBorder="1" applyAlignment="1">
      <alignment horizontal="center" vertical="center" wrapText="1"/>
    </xf>
    <xf numFmtId="0" fontId="12" fillId="14" borderId="9" xfId="0" applyFont="1" applyFill="1" applyBorder="1" applyAlignment="1">
      <alignment horizontal="left" vertical="center" wrapText="1"/>
    </xf>
    <xf numFmtId="0" fontId="19" fillId="21" borderId="14" xfId="0" applyFont="1" applyFill="1" applyBorder="1" applyAlignment="1">
      <alignment horizontal="right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7" fillId="9" borderId="17" xfId="0" applyFont="1" applyFill="1" applyBorder="1" applyAlignment="1">
      <alignment horizontal="left" vertical="center" wrapText="1"/>
    </xf>
    <xf numFmtId="0" fontId="26" fillId="2" borderId="15" xfId="0" applyFont="1" applyFill="1" applyBorder="1" applyAlignment="1">
      <alignment horizontal="right" vertical="top" wrapText="1"/>
    </xf>
    <xf numFmtId="0" fontId="23" fillId="2" borderId="15" xfId="0" applyFont="1" applyFill="1" applyBorder="1" applyAlignment="1">
      <alignment horizontal="center" vertical="top" wrapText="1"/>
    </xf>
    <xf numFmtId="0" fontId="21" fillId="2" borderId="16" xfId="0" applyFont="1" applyFill="1" applyBorder="1" applyAlignment="1">
      <alignment horizontal="center" vertical="center"/>
    </xf>
    <xf numFmtId="0" fontId="21" fillId="2" borderId="19" xfId="0" applyFont="1" applyFill="1" applyBorder="1" applyAlignment="1">
      <alignment horizontal="center" vertical="center" wrapText="1"/>
    </xf>
    <xf numFmtId="0" fontId="21" fillId="2" borderId="20" xfId="0" applyFont="1" applyFill="1" applyBorder="1" applyAlignment="1">
      <alignment horizontal="center" vertical="center" wrapText="1"/>
    </xf>
    <xf numFmtId="0" fontId="21" fillId="5" borderId="19" xfId="0" applyFont="1" applyFill="1" applyBorder="1" applyAlignment="1">
      <alignment horizontal="center" vertical="center" wrapText="1"/>
    </xf>
    <xf numFmtId="0" fontId="21" fillId="5" borderId="20" xfId="0" applyFont="1" applyFill="1" applyBorder="1" applyAlignment="1">
      <alignment horizontal="center" vertical="center" wrapText="1"/>
    </xf>
    <xf numFmtId="0" fontId="3" fillId="5" borderId="21" xfId="0" applyFont="1" applyFill="1" applyBorder="1" applyAlignment="1">
      <alignment horizontal="center" vertical="center" wrapText="1"/>
    </xf>
    <xf numFmtId="0" fontId="3" fillId="5" borderId="22" xfId="0" applyFont="1" applyFill="1" applyBorder="1" applyAlignment="1">
      <alignment horizontal="center" vertical="center" wrapText="1"/>
    </xf>
    <xf numFmtId="0" fontId="3" fillId="5" borderId="23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0" fontId="3" fillId="5" borderId="25" xfId="0" applyFont="1" applyFill="1" applyBorder="1" applyAlignment="1">
      <alignment horizontal="center" vertical="center" wrapText="1"/>
    </xf>
    <xf numFmtId="0" fontId="3" fillId="5" borderId="26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3" fillId="5" borderId="19" xfId="0" applyFont="1" applyFill="1" applyBorder="1" applyAlignment="1">
      <alignment horizontal="center" vertical="center" wrapText="1"/>
    </xf>
    <xf numFmtId="0" fontId="3" fillId="5" borderId="20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topLeftCell="A14" zoomScaleNormal="100" workbookViewId="0">
      <selection activeCell="J28" sqref="J28"/>
    </sheetView>
  </sheetViews>
  <sheetFormatPr defaultRowHeight="10.5" x14ac:dyDescent="0.15"/>
  <cols>
    <col min="1" max="1" width="13.33203125" customWidth="1"/>
    <col min="2" max="2" width="1.6640625" customWidth="1"/>
    <col min="3" max="3" width="11.6640625" customWidth="1"/>
    <col min="4" max="4" width="13.33203125" customWidth="1"/>
    <col min="5" max="5" width="39.5" customWidth="1"/>
    <col min="6" max="6" width="8.5" customWidth="1"/>
    <col min="7" max="7" width="23" customWidth="1"/>
    <col min="8" max="8" width="19.1640625" customWidth="1"/>
    <col min="9" max="9" width="9.33203125" customWidth="1"/>
    <col min="10" max="10" width="16.6640625" customWidth="1"/>
    <col min="11" max="11" width="10.5" bestFit="1" customWidth="1"/>
  </cols>
  <sheetData>
    <row r="1" spans="1:15" ht="19.5" customHeight="1" x14ac:dyDescent="0.15">
      <c r="A1" s="41" t="s">
        <v>41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5" ht="35.25" customHeight="1" x14ac:dyDescent="0.15">
      <c r="A2" s="42" t="s">
        <v>43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5" ht="13.7" customHeight="1" x14ac:dyDescent="0.15">
      <c r="A3" s="54" t="s">
        <v>1</v>
      </c>
      <c r="B3" s="48" t="s">
        <v>2</v>
      </c>
      <c r="C3" s="49"/>
      <c r="D3" s="56" t="s">
        <v>3</v>
      </c>
      <c r="E3" s="48" t="s">
        <v>4</v>
      </c>
      <c r="F3" s="49"/>
      <c r="G3" s="46" t="s">
        <v>36</v>
      </c>
      <c r="H3" s="44" t="s">
        <v>37</v>
      </c>
      <c r="I3" s="44" t="s">
        <v>42</v>
      </c>
      <c r="J3" s="43" t="s">
        <v>38</v>
      </c>
      <c r="K3" s="43"/>
    </row>
    <row r="4" spans="1:15" ht="30.75" customHeight="1" x14ac:dyDescent="0.15">
      <c r="A4" s="55"/>
      <c r="B4" s="52"/>
      <c r="C4" s="53"/>
      <c r="D4" s="57"/>
      <c r="E4" s="50"/>
      <c r="F4" s="51"/>
      <c r="G4" s="47"/>
      <c r="H4" s="45"/>
      <c r="I4" s="45"/>
      <c r="J4" s="10" t="s">
        <v>39</v>
      </c>
      <c r="K4" s="10" t="s">
        <v>40</v>
      </c>
    </row>
    <row r="5" spans="1:15" ht="15" customHeight="1" x14ac:dyDescent="0.15">
      <c r="A5" s="7" t="s">
        <v>5</v>
      </c>
      <c r="B5" s="39" t="s">
        <v>0</v>
      </c>
      <c r="C5" s="39"/>
      <c r="D5" s="8" t="s">
        <v>0</v>
      </c>
      <c r="E5" s="40" t="s">
        <v>6</v>
      </c>
      <c r="F5" s="40"/>
      <c r="G5" s="11">
        <v>8000</v>
      </c>
      <c r="H5" s="27">
        <f>SUM(H6)</f>
        <v>6367.71</v>
      </c>
      <c r="I5" s="27">
        <f>SUM(I6)</f>
        <v>79.596374999999995</v>
      </c>
      <c r="J5" s="22"/>
      <c r="K5" s="15"/>
    </row>
    <row r="6" spans="1:15" ht="18" customHeight="1" x14ac:dyDescent="0.15">
      <c r="A6" s="3" t="s">
        <v>0</v>
      </c>
      <c r="B6" s="36" t="s">
        <v>7</v>
      </c>
      <c r="C6" s="36"/>
      <c r="D6" s="4" t="s">
        <v>0</v>
      </c>
      <c r="E6" s="37" t="s">
        <v>8</v>
      </c>
      <c r="F6" s="37"/>
      <c r="G6" s="12">
        <v>8000</v>
      </c>
      <c r="H6" s="23">
        <f>SUM(H7)</f>
        <v>6367.71</v>
      </c>
      <c r="I6" s="23">
        <f>(I7)</f>
        <v>79.596374999999995</v>
      </c>
      <c r="J6" s="23"/>
      <c r="K6" s="16"/>
    </row>
    <row r="7" spans="1:15" ht="38.25" customHeight="1" x14ac:dyDescent="0.15">
      <c r="A7" s="5" t="s">
        <v>0</v>
      </c>
      <c r="B7" s="30" t="s">
        <v>0</v>
      </c>
      <c r="C7" s="30"/>
      <c r="D7" s="6" t="s">
        <v>9</v>
      </c>
      <c r="E7" s="31" t="s">
        <v>10</v>
      </c>
      <c r="F7" s="31"/>
      <c r="G7" s="13">
        <v>8000</v>
      </c>
      <c r="H7" s="24">
        <v>6367.71</v>
      </c>
      <c r="I7" s="24">
        <f>H7*100/G7</f>
        <v>79.596374999999995</v>
      </c>
      <c r="J7" s="24">
        <v>0</v>
      </c>
      <c r="K7" s="9"/>
      <c r="O7" s="21"/>
    </row>
    <row r="8" spans="1:15" ht="12.2" customHeight="1" x14ac:dyDescent="0.15">
      <c r="A8" s="1" t="s">
        <v>11</v>
      </c>
      <c r="B8" s="32" t="s">
        <v>0</v>
      </c>
      <c r="C8" s="32"/>
      <c r="D8" s="2" t="s">
        <v>0</v>
      </c>
      <c r="E8" s="33" t="s">
        <v>12</v>
      </c>
      <c r="F8" s="33"/>
      <c r="G8" s="14">
        <v>283128</v>
      </c>
      <c r="H8" s="27">
        <f>SUM(H9+H11)</f>
        <v>283128</v>
      </c>
      <c r="I8" s="27">
        <f>I9</f>
        <v>100</v>
      </c>
      <c r="J8" s="22"/>
      <c r="K8" s="15"/>
    </row>
    <row r="9" spans="1:15" ht="12.2" customHeight="1" x14ac:dyDescent="0.15">
      <c r="A9" s="3" t="s">
        <v>0</v>
      </c>
      <c r="B9" s="36" t="s">
        <v>13</v>
      </c>
      <c r="C9" s="36"/>
      <c r="D9" s="4" t="s">
        <v>0</v>
      </c>
      <c r="E9" s="37" t="s">
        <v>14</v>
      </c>
      <c r="F9" s="37"/>
      <c r="G9" s="12">
        <v>22590</v>
      </c>
      <c r="H9" s="23">
        <f>SUM(H10)</f>
        <v>22590</v>
      </c>
      <c r="I9" s="23">
        <f>I10</f>
        <v>100</v>
      </c>
      <c r="J9" s="23"/>
      <c r="K9" s="16"/>
    </row>
    <row r="10" spans="1:15" ht="40.5" customHeight="1" x14ac:dyDescent="0.15">
      <c r="A10" s="5" t="s">
        <v>0</v>
      </c>
      <c r="B10" s="30" t="s">
        <v>0</v>
      </c>
      <c r="C10" s="30"/>
      <c r="D10" s="6" t="s">
        <v>9</v>
      </c>
      <c r="E10" s="31" t="s">
        <v>10</v>
      </c>
      <c r="F10" s="31"/>
      <c r="G10" s="13">
        <v>22590</v>
      </c>
      <c r="H10" s="24">
        <v>22590</v>
      </c>
      <c r="I10" s="24">
        <v>100</v>
      </c>
      <c r="J10" s="24">
        <v>0</v>
      </c>
      <c r="K10" s="9"/>
    </row>
    <row r="11" spans="1:15" ht="15" customHeight="1" x14ac:dyDescent="0.15">
      <c r="A11" s="3" t="s">
        <v>0</v>
      </c>
      <c r="B11" s="36" t="s">
        <v>15</v>
      </c>
      <c r="C11" s="36"/>
      <c r="D11" s="4" t="s">
        <v>0</v>
      </c>
      <c r="E11" s="37" t="s">
        <v>16</v>
      </c>
      <c r="F11" s="37"/>
      <c r="G11" s="12">
        <v>260538</v>
      </c>
      <c r="H11" s="23">
        <f>SUM(H12)</f>
        <v>260538</v>
      </c>
      <c r="I11" s="23">
        <f>I12</f>
        <v>100</v>
      </c>
      <c r="J11" s="23"/>
      <c r="K11" s="16"/>
    </row>
    <row r="12" spans="1:15" ht="41.25" customHeight="1" x14ac:dyDescent="0.15">
      <c r="A12" s="5" t="s">
        <v>0</v>
      </c>
      <c r="B12" s="30" t="s">
        <v>0</v>
      </c>
      <c r="C12" s="30"/>
      <c r="D12" s="6" t="s">
        <v>9</v>
      </c>
      <c r="E12" s="31" t="s">
        <v>10</v>
      </c>
      <c r="F12" s="31"/>
      <c r="G12" s="13">
        <v>260538</v>
      </c>
      <c r="H12" s="25">
        <v>260538</v>
      </c>
      <c r="I12" s="25">
        <v>100</v>
      </c>
      <c r="J12" s="25">
        <v>0</v>
      </c>
      <c r="K12" s="17"/>
    </row>
    <row r="13" spans="1:15" ht="17.25" customHeight="1" x14ac:dyDescent="0.15">
      <c r="A13" s="1" t="s">
        <v>17</v>
      </c>
      <c r="B13" s="32" t="s">
        <v>0</v>
      </c>
      <c r="C13" s="32"/>
      <c r="D13" s="2" t="s">
        <v>0</v>
      </c>
      <c r="E13" s="33" t="s">
        <v>18</v>
      </c>
      <c r="F13" s="33"/>
      <c r="G13" s="14">
        <v>789648</v>
      </c>
      <c r="H13" s="27">
        <f>H14+H16+H18+H20+H22+H24</f>
        <v>764977.56</v>
      </c>
      <c r="I13" s="27">
        <f>I14</f>
        <v>99.996987699774081</v>
      </c>
      <c r="J13" s="27">
        <f>SUM(J14+J16+J24+J18+J20+J22)</f>
        <v>24580.44</v>
      </c>
      <c r="K13" s="15"/>
    </row>
    <row r="14" spans="1:15" ht="49.5" customHeight="1" x14ac:dyDescent="0.15">
      <c r="A14" s="3" t="s">
        <v>0</v>
      </c>
      <c r="B14" s="36" t="s">
        <v>19</v>
      </c>
      <c r="C14" s="36"/>
      <c r="D14" s="4" t="s">
        <v>0</v>
      </c>
      <c r="E14" s="37" t="s">
        <v>20</v>
      </c>
      <c r="F14" s="37"/>
      <c r="G14" s="18">
        <v>23902</v>
      </c>
      <c r="H14" s="23">
        <f>SUM(H15)</f>
        <v>23901.279999999999</v>
      </c>
      <c r="I14" s="23">
        <f>I15</f>
        <v>99.996987699774081</v>
      </c>
      <c r="J14" s="23">
        <f>SUM(J15)</f>
        <v>0.72</v>
      </c>
      <c r="K14" s="16"/>
    </row>
    <row r="15" spans="1:15" ht="35.25" customHeight="1" x14ac:dyDescent="0.15">
      <c r="A15" s="5" t="s">
        <v>0</v>
      </c>
      <c r="B15" s="30" t="s">
        <v>0</v>
      </c>
      <c r="C15" s="30"/>
      <c r="D15" s="6" t="s">
        <v>9</v>
      </c>
      <c r="E15" s="31" t="s">
        <v>10</v>
      </c>
      <c r="F15" s="31"/>
      <c r="G15" s="13">
        <v>23902</v>
      </c>
      <c r="H15" s="24">
        <v>23901.279999999999</v>
      </c>
      <c r="I15" s="24">
        <f>H15*100/G15</f>
        <v>99.996987699774081</v>
      </c>
      <c r="J15" s="24">
        <v>0.72</v>
      </c>
      <c r="K15" s="29">
        <v>44939</v>
      </c>
    </row>
    <row r="16" spans="1:15" ht="27" customHeight="1" x14ac:dyDescent="0.15">
      <c r="A16" s="3" t="s">
        <v>0</v>
      </c>
      <c r="B16" s="36" t="s">
        <v>21</v>
      </c>
      <c r="C16" s="36"/>
      <c r="D16" s="4" t="s">
        <v>0</v>
      </c>
      <c r="E16" s="37" t="s">
        <v>22</v>
      </c>
      <c r="F16" s="37"/>
      <c r="G16" s="12">
        <v>152527</v>
      </c>
      <c r="H16" s="23">
        <f>SUM(H17)</f>
        <v>151097.28</v>
      </c>
      <c r="I16" s="23">
        <f>I17</f>
        <v>99.062644646521605</v>
      </c>
      <c r="J16" s="23">
        <f>SUM(J17)</f>
        <v>1429.72</v>
      </c>
      <c r="K16" s="16"/>
    </row>
    <row r="17" spans="1:11" ht="39" customHeight="1" x14ac:dyDescent="0.15">
      <c r="A17" s="5" t="s">
        <v>0</v>
      </c>
      <c r="B17" s="30" t="s">
        <v>0</v>
      </c>
      <c r="C17" s="30"/>
      <c r="D17" s="6" t="s">
        <v>9</v>
      </c>
      <c r="E17" s="31" t="s">
        <v>10</v>
      </c>
      <c r="F17" s="31"/>
      <c r="G17" s="13">
        <v>152527</v>
      </c>
      <c r="H17" s="24">
        <v>151097.28</v>
      </c>
      <c r="I17" s="24">
        <f>H17*100/G17</f>
        <v>99.062644646521605</v>
      </c>
      <c r="J17" s="24">
        <v>1429.72</v>
      </c>
      <c r="K17" s="29">
        <v>44939</v>
      </c>
    </row>
    <row r="18" spans="1:11" ht="17.25" customHeight="1" x14ac:dyDescent="0.15">
      <c r="A18" s="3" t="s">
        <v>0</v>
      </c>
      <c r="B18" s="36" t="s">
        <v>23</v>
      </c>
      <c r="C18" s="36"/>
      <c r="D18" s="4" t="s">
        <v>0</v>
      </c>
      <c r="E18" s="37" t="s">
        <v>24</v>
      </c>
      <c r="F18" s="37"/>
      <c r="G18" s="12">
        <v>283887</v>
      </c>
      <c r="H18" s="23">
        <f>SUM(H19)</f>
        <v>283887</v>
      </c>
      <c r="I18" s="23">
        <f>I19</f>
        <v>100</v>
      </c>
      <c r="J18" s="23"/>
      <c r="K18" s="16"/>
    </row>
    <row r="19" spans="1:11" ht="34.5" customHeight="1" x14ac:dyDescent="0.15">
      <c r="A19" s="5" t="s">
        <v>0</v>
      </c>
      <c r="B19" s="30" t="s">
        <v>0</v>
      </c>
      <c r="C19" s="30"/>
      <c r="D19" s="6" t="s">
        <v>9</v>
      </c>
      <c r="E19" s="31" t="s">
        <v>10</v>
      </c>
      <c r="F19" s="31"/>
      <c r="G19" s="13">
        <v>283887</v>
      </c>
      <c r="H19" s="24">
        <v>283887</v>
      </c>
      <c r="I19" s="24">
        <v>100</v>
      </c>
      <c r="J19" s="24">
        <v>0</v>
      </c>
      <c r="K19" s="9"/>
    </row>
    <row r="20" spans="1:11" ht="16.5" customHeight="1" x14ac:dyDescent="0.15">
      <c r="A20" s="3" t="s">
        <v>0</v>
      </c>
      <c r="B20" s="36" t="s">
        <v>25</v>
      </c>
      <c r="C20" s="36"/>
      <c r="D20" s="4" t="s">
        <v>0</v>
      </c>
      <c r="E20" s="37" t="s">
        <v>26</v>
      </c>
      <c r="F20" s="37"/>
      <c r="G20" s="12">
        <v>190732</v>
      </c>
      <c r="H20" s="23">
        <f>SUM(H21)</f>
        <v>190642</v>
      </c>
      <c r="I20" s="23">
        <f>I21</f>
        <v>99.952813371641881</v>
      </c>
      <c r="J20" s="23"/>
      <c r="K20" s="16"/>
    </row>
    <row r="21" spans="1:11" ht="35.25" customHeight="1" x14ac:dyDescent="0.15">
      <c r="A21" s="5" t="s">
        <v>0</v>
      </c>
      <c r="B21" s="30" t="s">
        <v>0</v>
      </c>
      <c r="C21" s="30"/>
      <c r="D21" s="6" t="s">
        <v>9</v>
      </c>
      <c r="E21" s="31" t="s">
        <v>10</v>
      </c>
      <c r="F21" s="31"/>
      <c r="G21" s="13">
        <v>190732</v>
      </c>
      <c r="H21" s="24">
        <v>190642</v>
      </c>
      <c r="I21" s="24">
        <f>H21*100/G21</f>
        <v>99.952813371641881</v>
      </c>
      <c r="J21" s="24">
        <v>0</v>
      </c>
      <c r="K21" s="9"/>
    </row>
    <row r="22" spans="1:11" ht="15.75" customHeight="1" x14ac:dyDescent="0.15">
      <c r="A22" s="3" t="s">
        <v>0</v>
      </c>
      <c r="B22" s="36" t="s">
        <v>27</v>
      </c>
      <c r="C22" s="36"/>
      <c r="D22" s="4" t="s">
        <v>0</v>
      </c>
      <c r="E22" s="37" t="s">
        <v>28</v>
      </c>
      <c r="F22" s="37"/>
      <c r="G22" s="12">
        <v>2600</v>
      </c>
      <c r="H22" s="23">
        <f>SUM(H23)</f>
        <v>2600</v>
      </c>
      <c r="I22" s="23">
        <f>I23</f>
        <v>100</v>
      </c>
      <c r="J22" s="23"/>
      <c r="K22" s="16"/>
    </row>
    <row r="23" spans="1:11" ht="35.25" customHeight="1" x14ac:dyDescent="0.15">
      <c r="A23" s="5" t="s">
        <v>0</v>
      </c>
      <c r="B23" s="30" t="s">
        <v>0</v>
      </c>
      <c r="C23" s="30"/>
      <c r="D23" s="6" t="s">
        <v>9</v>
      </c>
      <c r="E23" s="31" t="s">
        <v>10</v>
      </c>
      <c r="F23" s="31"/>
      <c r="G23" s="13">
        <v>2600</v>
      </c>
      <c r="H23" s="24">
        <v>2600</v>
      </c>
      <c r="I23" s="24">
        <v>100</v>
      </c>
      <c r="J23" s="24">
        <v>0</v>
      </c>
      <c r="K23" s="9"/>
    </row>
    <row r="24" spans="1:11" ht="15.75" customHeight="1" x14ac:dyDescent="0.15">
      <c r="A24" s="3" t="s">
        <v>0</v>
      </c>
      <c r="B24" s="36" t="s">
        <v>29</v>
      </c>
      <c r="C24" s="36"/>
      <c r="D24" s="4" t="s">
        <v>0</v>
      </c>
      <c r="E24" s="37" t="s">
        <v>30</v>
      </c>
      <c r="F24" s="37"/>
      <c r="G24" s="12">
        <v>136000</v>
      </c>
      <c r="H24" s="23">
        <f>SUM(H25)</f>
        <v>112850</v>
      </c>
      <c r="I24" s="23">
        <f>I25</f>
        <v>82.977941176470594</v>
      </c>
      <c r="J24" s="23">
        <f>SUM(J25)</f>
        <v>23150</v>
      </c>
      <c r="K24" s="16"/>
    </row>
    <row r="25" spans="1:11" ht="41.25" customHeight="1" x14ac:dyDescent="0.15">
      <c r="A25" s="5" t="s">
        <v>0</v>
      </c>
      <c r="B25" s="30" t="s">
        <v>0</v>
      </c>
      <c r="C25" s="30"/>
      <c r="D25" s="6" t="s">
        <v>9</v>
      </c>
      <c r="E25" s="31" t="s">
        <v>10</v>
      </c>
      <c r="F25" s="31"/>
      <c r="G25" s="13">
        <v>136000</v>
      </c>
      <c r="H25" s="24">
        <v>112850</v>
      </c>
      <c r="I25" s="24">
        <f>H25*100/G25</f>
        <v>82.977941176470594</v>
      </c>
      <c r="J25" s="24">
        <v>23150</v>
      </c>
      <c r="K25" s="29">
        <v>44939</v>
      </c>
    </row>
    <row r="26" spans="1:11" ht="15" customHeight="1" x14ac:dyDescent="0.15">
      <c r="A26" s="1" t="s">
        <v>31</v>
      </c>
      <c r="B26" s="32" t="s">
        <v>0</v>
      </c>
      <c r="C26" s="32"/>
      <c r="D26" s="2" t="s">
        <v>0</v>
      </c>
      <c r="E26" s="33" t="s">
        <v>32</v>
      </c>
      <c r="F26" s="33"/>
      <c r="G26" s="14">
        <v>140000</v>
      </c>
      <c r="H26" s="22">
        <f>SUM(H27)</f>
        <v>109952</v>
      </c>
      <c r="I26" s="22">
        <f>I27</f>
        <v>78.537142857142854</v>
      </c>
      <c r="J26" s="22"/>
      <c r="K26" s="15"/>
    </row>
    <row r="27" spans="1:11" ht="15.75" customHeight="1" x14ac:dyDescent="0.15">
      <c r="A27" s="3" t="s">
        <v>0</v>
      </c>
      <c r="B27" s="36" t="s">
        <v>33</v>
      </c>
      <c r="C27" s="36"/>
      <c r="D27" s="4" t="s">
        <v>0</v>
      </c>
      <c r="E27" s="37" t="s">
        <v>34</v>
      </c>
      <c r="F27" s="37"/>
      <c r="G27" s="12">
        <v>140000</v>
      </c>
      <c r="H27" s="23">
        <f>SUM(H28)</f>
        <v>109952</v>
      </c>
      <c r="I27" s="23">
        <f>I28</f>
        <v>78.537142857142854</v>
      </c>
      <c r="J27" s="23"/>
      <c r="K27" s="16"/>
    </row>
    <row r="28" spans="1:11" ht="37.5" customHeight="1" x14ac:dyDescent="0.15">
      <c r="A28" s="5" t="s">
        <v>0</v>
      </c>
      <c r="B28" s="30" t="s">
        <v>0</v>
      </c>
      <c r="C28" s="30"/>
      <c r="D28" s="6" t="s">
        <v>9</v>
      </c>
      <c r="E28" s="31" t="s">
        <v>10</v>
      </c>
      <c r="F28" s="31"/>
      <c r="G28" s="13">
        <v>140000</v>
      </c>
      <c r="H28" s="24">
        <v>109952</v>
      </c>
      <c r="I28" s="24">
        <f>H28*100/G28</f>
        <v>78.537142857142854</v>
      </c>
      <c r="J28" s="24">
        <v>0</v>
      </c>
      <c r="K28" s="9"/>
    </row>
    <row r="29" spans="1:11" ht="23.25" customHeight="1" x14ac:dyDescent="0.15">
      <c r="A29" s="38" t="s">
        <v>35</v>
      </c>
      <c r="B29" s="38"/>
      <c r="C29" s="38"/>
      <c r="D29" s="38"/>
      <c r="E29" s="38"/>
      <c r="F29" s="38"/>
      <c r="G29" s="19">
        <f>SUM(G5+G8+G13+G26)</f>
        <v>1220776</v>
      </c>
      <c r="H29" s="28">
        <f>SUM(H5+H8+H13+H26)</f>
        <v>1164425.27</v>
      </c>
      <c r="I29" s="28">
        <f>H29*100/G29</f>
        <v>95.384023768488234</v>
      </c>
      <c r="J29" s="26">
        <f>SUM(J24+J16+J14)</f>
        <v>24580.440000000002</v>
      </c>
      <c r="K29" s="20"/>
    </row>
    <row r="30" spans="1:11" ht="81.75" customHeight="1" x14ac:dyDescent="0.15"/>
    <row r="31" spans="1:11" ht="13.7" customHeight="1" x14ac:dyDescent="0.15">
      <c r="A31" s="34"/>
      <c r="B31" s="34"/>
      <c r="F31" s="35"/>
      <c r="G31" s="35"/>
    </row>
  </sheetData>
  <mergeCells count="61">
    <mergeCell ref="B5:C5"/>
    <mergeCell ref="E5:F5"/>
    <mergeCell ref="A1:K1"/>
    <mergeCell ref="A2:K2"/>
    <mergeCell ref="B6:C6"/>
    <mergeCell ref="E6:F6"/>
    <mergeCell ref="J3:K3"/>
    <mergeCell ref="H3:H4"/>
    <mergeCell ref="G3:G4"/>
    <mergeCell ref="E3:F4"/>
    <mergeCell ref="B3:C4"/>
    <mergeCell ref="A3:A4"/>
    <mergeCell ref="D3:D4"/>
    <mergeCell ref="I3:I4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E24:F24"/>
    <mergeCell ref="B24:C24"/>
    <mergeCell ref="B25:C25"/>
    <mergeCell ref="E25:F25"/>
    <mergeCell ref="B26:C26"/>
    <mergeCell ref="E26:F26"/>
    <mergeCell ref="A31:B31"/>
    <mergeCell ref="F31:G31"/>
    <mergeCell ref="B27:C27"/>
    <mergeCell ref="E27:F27"/>
    <mergeCell ref="B28:C28"/>
    <mergeCell ref="E28:F28"/>
    <mergeCell ref="A29:F29"/>
  </mergeCells>
  <phoneticPr fontId="27" type="noConversion"/>
  <pageMargins left="0.39" right="0.39" top="0.39" bottom="0.39" header="0" footer="0"/>
  <pageSetup paperSize="9" scale="72" orientation="portrait" r:id="rId1"/>
  <rowBreaks count="1" manualBreakCount="1">
    <brk id="31" max="16383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Page1</vt:lpstr>
      <vt:lpstr>Page1!Obszar_wydruku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Dochody_szczegoly</dc:title>
  <dc:creator>FastReport.NET</dc:creator>
  <cp:lastModifiedBy>Barbara Smorągiewicz</cp:lastModifiedBy>
  <cp:lastPrinted>2023-03-28T10:30:20Z</cp:lastPrinted>
  <dcterms:created xsi:type="dcterms:W3CDTF">2009-06-17T07:33:19Z</dcterms:created>
  <dcterms:modified xsi:type="dcterms:W3CDTF">2023-03-28T10:30:44Z</dcterms:modified>
</cp:coreProperties>
</file>